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8010"/>
  </bookViews>
  <sheets>
    <sheet name="Лист1" sheetId="2" r:id="rId1"/>
  </sheets>
  <definedNames>
    <definedName name="_xlnm._FilterDatabase" localSheetId="0" hidden="1">Лист1!$A$1:$G$5</definedName>
    <definedName name="_xlnm.Print_Titles" localSheetId="0">Лист1!$5:$5</definedName>
    <definedName name="_xlnm.Print_Area" localSheetId="0">Лист1!$A$1:$G$86</definedName>
  </definedNames>
  <calcPr calcId="124519"/>
</workbook>
</file>

<file path=xl/calcChain.xml><?xml version="1.0" encoding="utf-8"?>
<calcChain xmlns="http://schemas.openxmlformats.org/spreadsheetml/2006/main">
  <c r="C46" i="2"/>
  <c r="D46"/>
  <c r="E46"/>
  <c r="E45" l="1"/>
  <c r="E39"/>
  <c r="D39"/>
  <c r="C39"/>
  <c r="E38"/>
  <c r="D38"/>
  <c r="C38"/>
  <c r="E35"/>
  <c r="D35"/>
  <c r="C35"/>
  <c r="E33"/>
  <c r="D33"/>
  <c r="E32"/>
  <c r="D32"/>
  <c r="C32"/>
  <c r="E25"/>
  <c r="D25"/>
  <c r="C25"/>
  <c r="E23"/>
  <c r="D23"/>
  <c r="C23"/>
  <c r="E18"/>
  <c r="D18"/>
  <c r="C18"/>
  <c r="E14"/>
  <c r="D14"/>
  <c r="C14"/>
  <c r="E9"/>
  <c r="D9"/>
  <c r="C9"/>
  <c r="E7"/>
  <c r="D7"/>
  <c r="C7"/>
  <c r="E6"/>
  <c r="D6"/>
  <c r="C6"/>
  <c r="F45"/>
  <c r="G45"/>
  <c r="C47"/>
  <c r="G35"/>
  <c r="D47"/>
  <c r="D78"/>
  <c r="D77" s="1"/>
  <c r="F24"/>
  <c r="G24"/>
  <c r="F25"/>
  <c r="G25"/>
  <c r="F26"/>
  <c r="G26"/>
  <c r="F27"/>
  <c r="G27"/>
  <c r="F28"/>
  <c r="G28"/>
  <c r="F29"/>
  <c r="G29"/>
  <c r="F30"/>
  <c r="G30"/>
  <c r="F31"/>
  <c r="G31"/>
  <c r="F32"/>
  <c r="G32"/>
  <c r="F33"/>
  <c r="G33"/>
  <c r="F34"/>
  <c r="G34"/>
  <c r="F35"/>
  <c r="F36"/>
  <c r="G36"/>
  <c r="F37"/>
  <c r="G37"/>
  <c r="F38"/>
  <c r="G38"/>
  <c r="F39"/>
  <c r="G39"/>
  <c r="F40"/>
  <c r="G40"/>
  <c r="F41"/>
  <c r="G41"/>
  <c r="F42"/>
  <c r="G42"/>
  <c r="F43"/>
  <c r="G43"/>
  <c r="F44"/>
  <c r="G44"/>
  <c r="F48"/>
  <c r="G48"/>
  <c r="F49"/>
  <c r="G49"/>
  <c r="F50"/>
  <c r="G50"/>
  <c r="F51"/>
  <c r="G51"/>
  <c r="F52"/>
  <c r="G52"/>
  <c r="F53"/>
  <c r="G53"/>
  <c r="F54"/>
  <c r="G54"/>
  <c r="F55"/>
  <c r="G55"/>
  <c r="F56"/>
  <c r="G56"/>
  <c r="F57"/>
  <c r="G57"/>
  <c r="F58"/>
  <c r="G58"/>
  <c r="F59"/>
  <c r="G59"/>
  <c r="F60"/>
  <c r="G60"/>
  <c r="F61"/>
  <c r="G61"/>
  <c r="F62"/>
  <c r="G62"/>
  <c r="F63"/>
  <c r="G63"/>
  <c r="F64"/>
  <c r="G64"/>
  <c r="F65"/>
  <c r="G65"/>
  <c r="F66"/>
  <c r="G66"/>
  <c r="F67"/>
  <c r="G67"/>
  <c r="F68"/>
  <c r="G68"/>
  <c r="F69"/>
  <c r="G69"/>
  <c r="F70"/>
  <c r="G70"/>
  <c r="F71"/>
  <c r="G71"/>
  <c r="F72"/>
  <c r="G72"/>
  <c r="F73"/>
  <c r="G73"/>
  <c r="F74"/>
  <c r="G74"/>
  <c r="F75"/>
  <c r="G75"/>
  <c r="F76"/>
  <c r="G76"/>
  <c r="F79"/>
  <c r="G79"/>
  <c r="F81"/>
  <c r="G81"/>
  <c r="E80"/>
  <c r="F80" s="1"/>
  <c r="E47"/>
  <c r="F47" s="1"/>
  <c r="D80"/>
  <c r="G80" s="1"/>
  <c r="G47"/>
  <c r="C80"/>
  <c r="E78"/>
  <c r="G78" s="1"/>
  <c r="C78"/>
  <c r="C77" s="1"/>
  <c r="G21"/>
  <c r="F21"/>
  <c r="G20"/>
  <c r="F20"/>
  <c r="G19"/>
  <c r="F19"/>
  <c r="G18"/>
  <c r="G17"/>
  <c r="F17"/>
  <c r="G16"/>
  <c r="F16"/>
  <c r="G15"/>
  <c r="F15"/>
  <c r="F13"/>
  <c r="G12"/>
  <c r="F12"/>
  <c r="G11"/>
  <c r="F11"/>
  <c r="G10"/>
  <c r="F10"/>
  <c r="F9"/>
  <c r="G8"/>
  <c r="F8"/>
  <c r="F7"/>
  <c r="E82" l="1"/>
  <c r="C82"/>
  <c r="D82"/>
  <c r="F78"/>
  <c r="E77"/>
  <c r="F77" s="1"/>
  <c r="G46"/>
  <c r="F46"/>
  <c r="G9"/>
  <c r="F14"/>
  <c r="F18"/>
  <c r="F23"/>
  <c r="G14"/>
  <c r="G7"/>
  <c r="G77" l="1"/>
  <c r="F82"/>
  <c r="G23"/>
  <c r="G6"/>
  <c r="F6"/>
  <c r="G82" l="1"/>
</calcChain>
</file>

<file path=xl/sharedStrings.xml><?xml version="1.0" encoding="utf-8"?>
<sst xmlns="http://schemas.openxmlformats.org/spreadsheetml/2006/main" count="167" uniqueCount="167">
  <si>
    <t>Код</t>
  </si>
  <si>
    <t>Наименование</t>
  </si>
  <si>
    <t>тыс. руб.</t>
  </si>
  <si>
    <t xml:space="preserve">% исполнения </t>
  </si>
  <si>
    <t>Исполнено</t>
  </si>
  <si>
    <t xml:space="preserve">администрации муниципального образования </t>
  </si>
  <si>
    <t>"Город Саратов"</t>
  </si>
  <si>
    <t>И.о. председателя комитета по финансам</t>
  </si>
  <si>
    <t>А.С. Струков</t>
  </si>
  <si>
    <t>Уточненные бюджетные назначения 2015 года</t>
  </si>
  <si>
    <t>к уточненным бюджетным назначениям 2015 года</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</si>
  <si>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</si>
  <si>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</si>
  <si>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</si>
  <si>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</si>
  <si>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2 02 01001 04 0001 151</t>
  </si>
  <si>
    <t>Дотация на выравнивание бюджетной обеспеченности поселений области</t>
  </si>
  <si>
    <t>2 02 03024 04 0001 151</t>
  </si>
  <si>
    <t>Субвенция на финансовое обеспечение образовательной деятельности муниципальных общеобразовательных учреждений</t>
  </si>
  <si>
    <t>2 02 03024 04 0003 151</t>
  </si>
  <si>
    <t>2 02 03024 04 0004 151</t>
  </si>
  <si>
    <t>Субвенция на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Саратовской области кассовых выплат получателям средств областного бюджета, областным государственным автономным и бюджетным учреждениям, расположенным на территориях муниципальных образований области</t>
  </si>
  <si>
    <t>2 02 03024 04 0008 151</t>
  </si>
  <si>
    <t>Субвенция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</si>
  <si>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2 02 03024 04 0009 151</t>
  </si>
  <si>
    <t>Субвенция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t>
  </si>
  <si>
    <t>2 02 03024 04 0010 151</t>
  </si>
  <si>
    <t>Субвенция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t>
  </si>
  <si>
    <t>2 02 03024 04 0011 151</t>
  </si>
  <si>
    <t>Субвенция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t>
  </si>
  <si>
    <t>2 02 03024 04 0012 151</t>
  </si>
  <si>
    <t>Субвенция на осуществление органами местного самоуправления государственных полномочий по организации предоставления компенсации родительской платы и расходы по оплате услуг почтовой связи и банковских услуг, оказываемых банками, по выплате за присмотр и уход за детьми в образовательных организациях, реализующих основную общеобразовательную программу дошкольного образования</t>
  </si>
  <si>
    <t>2 02 03024 04 0014 151</t>
  </si>
  <si>
    <t>Субвенция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</si>
  <si>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2 02 03024 04 0015 151</t>
  </si>
  <si>
    <t>Субвенция на осуществление органами местного самоуправления отдельных государственных полномочий по государственному управлению охраной труда</t>
  </si>
  <si>
    <t>2 02 03024 04 0016 151</t>
  </si>
  <si>
    <t xml:space="preserve">Субвенция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 </t>
  </si>
  <si>
    <t>2 02 03024 04 0027 151</t>
  </si>
  <si>
    <t>Субвенция на осуществление органами местного самоуправления государственных полномочий по предоставлению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</si>
  <si>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2 02 03024 04 0028 151</t>
  </si>
  <si>
    <t>Субвенция на осуществление органами местного самоуправления государственных полномочий по частичному финансированию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</si>
  <si>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2 02 03024 04 0029 151</t>
  </si>
  <si>
    <t>Субвенция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</si>
  <si>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2 02 03024 04 0033 151</t>
  </si>
  <si>
    <t>Субвенция на осуществление органами местного самоуправления отдельных государственных полномочий по предоставлению субсидии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на обеспечение образовательной деятельности</t>
  </si>
  <si>
    <t>2 02 03024 04 0034 151</t>
  </si>
  <si>
    <t>Субвенция на организацию осуществления органами местного самоуправления отдельных государственных полномочий по предоставлению субсидии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на обеспечение образовательной деятельности</t>
  </si>
  <si>
    <t>2 02 03024 04 0035 151</t>
  </si>
  <si>
    <t>Субвенция на организацию осуществления органами местного самоуправления отдельных государственных полномочий по предоставлению субсидии частным дошкольным образовательным организациям на возмещение затрат на обеспечение образовательной деятельности</t>
  </si>
  <si>
    <t>2 02 03024 04 0036 151</t>
  </si>
  <si>
    <t>Субвенция на осуществление органами местного самоуправления отдельных государственных полномочий по предоставлению субсидии частным дошкольным образовательным организациям на возмещение затрат на обеспечение образовательной деятельности</t>
  </si>
  <si>
    <t>2 02 03024 04 0037 151</t>
  </si>
  <si>
    <t>Субвенция на финансовое обеспечение образовательной деятельности муниципальных дошкольных образовательных организаций</t>
  </si>
  <si>
    <t>2 19 00000 00 0000 000</t>
  </si>
  <si>
    <t>ВОЗВРАТ ОСТАТКОВ СУБСИДИЙ, СУБВЕНЦИЙ И ИНЫХ МЕЖБЮДЖЕТНЫХ ТРАНСФЕРТОВ, ИМЕЮЩИХ ЦЕЛЕВОЕ НАЗНАЧЕНИЕ, ПРОШЛЫХ ЛЕТ</t>
  </si>
  <si>
    <t>2 19 04000 04 0000 151</t>
  </si>
  <si>
    <t>Возврат остатков субсидий, субвенций и иных межбюджетных трансфертов, имеющих целевое назначение, прошлых лет из бюджетов городских округов</t>
  </si>
  <si>
    <t>ВСЕГО ДОХОДОВ:</t>
  </si>
  <si>
    <t>2 02 04025 04 0000 151</t>
  </si>
  <si>
    <t>2 18 00000 00 0000 000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</si>
  <si>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</si>
  <si>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2 18 04000 04 0000 180</t>
  </si>
  <si>
    <t>Доходы бюджетов городских округов от возврата организациями остатков субсидий прошлых лет</t>
  </si>
  <si>
    <t>2 18 04010 04 0000 180</t>
  </si>
  <si>
    <t>Доходы бюджетов городских округов от возврата бюджетными учреждениями остатков субсидий прошлых лет</t>
  </si>
  <si>
    <t>Субвенция на осуществление органами местного самоуправления государственных полномочий по созданию и организации деятельности функций комиссий по делам несовершеннолетних и защите их прав</t>
  </si>
  <si>
    <t>2 02 01003 04 0000 151</t>
  </si>
  <si>
    <t>Дотация на поддержку мер по обеспечению сбалансированности бюджетов</t>
  </si>
  <si>
    <t>Межбюджетные трансферты, передаваемые бюджетам городских округов на комплектование книжных фондов библиотек муниципальных образований</t>
  </si>
  <si>
    <t>2 02 02051 04 0000 151</t>
  </si>
  <si>
    <t>Субсидия на реализацию федеральных целевых программ</t>
  </si>
  <si>
    <t>2 02 02088 04 0002 151</t>
  </si>
  <si>
    <t>Субсидия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</si>
  <si>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2 02 02204 04 0000 151</t>
  </si>
  <si>
    <t>Субсидия на модернизацию региональных систем дошкольного образования</t>
  </si>
  <si>
    <t>2 02 02999 04 0058 151</t>
  </si>
  <si>
    <t>Субсидия на строительство, реконструкцию, капитальный и текущий ремонт зданий дошкольных образовательных организаций, приобретение оборудования для оснащения дополнительных мест в дошкольных образовательных организациях</t>
  </si>
  <si>
    <t>2 02 02999 04 0061 151</t>
  </si>
  <si>
    <t>Субсидия на проведение мероприятий по формированию сети базовых общеобразовательных организаций, в которых созданы условия для инклюзивного образования детей-инвалидов</t>
  </si>
  <si>
    <t>2 02 02999 04 0062 151</t>
  </si>
  <si>
    <t>Субсидия на капитальный ремонт, ремонт и содержание автомобильных дорог общего пользования местного значения за счет средств областного дорожного фонда</t>
  </si>
  <si>
    <t>2 02 03007 04 0000 151</t>
  </si>
  <si>
    <t>Субвенция на составление (изменение) списков кандидатов в присяжные заседатели федеральных судов общей юрисдикции в Российской Федерации</t>
  </si>
  <si>
    <t>1 00 00000 00 0000 000</t>
  </si>
  <si>
    <t>НАЛОГОВЫЕ И НЕНАЛОГОВЫЕ ДОХОДЫ</t>
  </si>
  <si>
    <t>1 01 00000 00 0000 000</t>
  </si>
  <si>
    <t>НАЛОГИ НА ПРИБЫЛЬ, ДОХОДЫ</t>
  </si>
  <si>
    <t>1 01 02000 01 0000 110</t>
  </si>
  <si>
    <t>Налог на доходы физических лиц</t>
  </si>
  <si>
    <t>1 03 00000 00 0000 000</t>
  </si>
  <si>
    <t>НАЛОГИ НА ТОВАРЫ (РАБОТЫ, УСЛУГИ), РЕАЛИЗУЕМЫЕ НА ТЕРРИТОРИИ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</si>
  <si>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</si>
  <si>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</si>
  <si>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</si>
  <si>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</si>
  <si>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</si>
  <si>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</si>
  <si>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</si>
  <si>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</si>
  <si>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1 05 00000 00 0000 000</t>
  </si>
  <si>
    <t>НАЛОГИ НА СОВОКУПНЫЙ ДОХОД</t>
  </si>
  <si>
    <t>1 05 02000 02 0000 110</t>
  </si>
  <si>
    <t>Единый налог на вмененный доход для отдельных видов деятельности</t>
  </si>
  <si>
    <t>1 05 03000 01 0000 110</t>
  </si>
  <si>
    <t>Единый сельскохозяйственный налог</t>
  </si>
  <si>
    <t>1 05 04010 02 0000 110</t>
  </si>
  <si>
    <t>Налог, взимаемый в связи с применением патентной системы налогообложения, зачисляемый в бюджеты городских округов</t>
  </si>
  <si>
    <t>1 06 00000 00 0000 000</t>
  </si>
  <si>
    <t>НАЛОГИ НА ИМУЩЕСТВО</t>
  </si>
  <si>
    <t>1 06 01020 04 0000 110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</si>
  <si>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</si>
  <si>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1 06 06000 00 0000 110</t>
  </si>
  <si>
    <t xml:space="preserve">Земельный налог </t>
  </si>
  <si>
    <t>1 08 00000 00 0000 000</t>
  </si>
  <si>
    <t>ГОСУДАРСТВЕННАЯ ПОШЛИНА</t>
  </si>
  <si>
    <t>1 09 00000 00 0000 000</t>
  </si>
  <si>
    <t>ЗАДОЛЖЕННОСТЬ И ПЕРЕРАСЧЕТЫ ПО ОТМЕНЕННЫМ НАЛОГАМ, СБОРАМ И ИНЫМ ОБЯЗАТЕЛЬНЫМ ПЛАТЕЖАМ</t>
  </si>
  <si>
    <t>1 11 00000 00 0000 000</t>
  </si>
  <si>
    <t>ДОХОДЫ ОТ ИСПОЛЬЗОВАНИЯ ИМУЩЕСТВА, НАХОДЯЩЕГОСЯ В ГОСУДАРСТВЕННОЙ И МУНИЦИПАЛЬНОЙ СОБСТВЕННОСТИ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</si>
  <si>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</si>
  <si>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</si>
  <si>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1 11 05012 04 0000 120</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</si>
  <si>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t>
  </si>
  <si>
    <t>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</si>
  <si>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</si>
  <si>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</si>
  <si>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</si>
  <si>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1 11 05074 04 0000 120</t>
  </si>
  <si>
    <t>Доходы от сдачи в аренду имущества, составляющего казну городских округов (за исключением земельных участков)</t>
  </si>
  <si>
    <t>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</si>
  <si>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</si>
  <si>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1 11 09044 04 0000 120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</si>
  <si>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</si>
  <si>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</si>
  <si>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</si>
  <si>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</si>
  <si>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</si>
  <si>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1 12 05040 04 0000 120</t>
  </si>
  <si>
    <t>Плата за пользование водными объектами, находящимися в собственности городских округов</t>
  </si>
  <si>
    <t>1 13 00000 00 0000 000</t>
  </si>
  <si>
    <t>ДОХОДЫ ОТ ОКАЗАНИЯ ПЛАТНЫХ УСЛУГ (РАБОТ) И КОМПЕНСАЦИИ ЗАТРАТ ГОСУДАРСТВА</t>
  </si>
  <si>
    <t>1 13 01994 04 0000 130</t>
  </si>
  <si>
    <t>Прочие доходы от оказания платных услуг (работ) получателями средств  бюджетов городских округов</t>
  </si>
  <si>
    <t>1 13 02064 04 0000 130</t>
  </si>
  <si>
    <t>Доходы, поступающие в порядке возмещения расходов, понесенных в связи с эксплуатацией имущества городских округов</t>
  </si>
  <si>
    <t>1 13 02994 04 0000 130</t>
  </si>
  <si>
    <t>Прочие доходы от компенсации затрат бюджетов городских округов</t>
  </si>
  <si>
    <t>1 14 00000 00 0000 000</t>
  </si>
  <si>
    <t>ДОХОДЫ ОТ ПРОДАЖИ МАТЕРИАЛЬНЫХ И НЕМАТЕРИАЛЬНЫХ АКТИВОВ</t>
  </si>
  <si>
    <t>1 14 01040 04 0000 410</t>
  </si>
  <si>
    <t>Доходы от продажи квартир, находящихся в собствености городских округов</t>
  </si>
  <si>
    <t>1 14 02040 04 0000 410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</si>
  <si>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</si>
  <si>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</si>
  <si>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</si>
  <si>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</si>
  <si>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</si>
  <si>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1 16 00000 00 0000 000</t>
  </si>
  <si>
    <t>ШТРАФЫ, САНКЦИИ, ВОЗМЕЩЕНИЕ УЩЕРБА</t>
  </si>
  <si>
    <t>1 17 00000 00 0000 000</t>
  </si>
  <si>
    <t>ПРОЧИЕ НЕНАЛОГОВЫЕ ДОХОДЫ</t>
  </si>
  <si>
    <t>Кассовый план
9 месяцев 2015 года</t>
  </si>
  <si>
    <t>Анализ исполнения доходной части бюджета муниципального образования "Город Саратов" на 01.10.2015 года</t>
  </si>
  <si>
    <t>к кассовому плану
9 месяцев 2015 года</t>
  </si>
  <si>
    <t>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</si>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</sst>
</file>

<file path=xl/styles.xml><?xml version="1.0" encoding="utf-8"?>
<styleSheet xmlns="http://schemas.openxmlformats.org/spreadsheetml/2006/main">
  <numFmts count="3">
    <numFmt numFmtId="164" formatCode="#,##0.0_ ;[Red]\-#,##0.0\ "/>
    <numFmt numFmtId="165" formatCode="#,##0.0"/>
    <numFmt numFmtId="166" formatCode="#,##0.0_р_.;[Red]\-#,##0.0_р_."/>
  </numFmts>
  <fonts count="10">
    <font>
      <sz val="11"/>
      <color theme="1"/>
      <name val="Calibri"/>
      <family val="2"/>
      <charset val="204"/>
      <scheme val="minor"/>
    </font>
    <font>
      <sz val="11"/>
      <name val="Calibri"/>
      <family val="2"/>
      <charset val="204"/>
      <scheme val="minor"/>
    </font>
    <font>
      <sz val="14"/>
      <name val="Times New Roman"/>
      <family val="1"/>
      <charset val="204"/>
    </font>
    <font>
      <b/>
      <sz val="16"/>
      <name val="Times New Roman"/>
      <family val="1"/>
      <charset val="204"/>
    </font>
    <font>
      <sz val="14"/>
      <color rgb="FF000000"/>
      <name val="Times New Roman"/>
      <family val="1"/>
      <charset val="204"/>
    </font>
    <font>
      <sz val="10"/>
      <name val="Arial"/>
      <family val="2"/>
      <charset val="204"/>
    </font>
    <font>
      <b/>
      <sz val="16"/>
      <color indexed="8"/>
      <name val="Times New Roman"/>
      <family val="1"/>
      <charset val="204"/>
    </font>
    <font>
      <b/>
      <sz val="11"/>
      <name val="Calibri"/>
      <family val="2"/>
      <charset val="204"/>
      <scheme val="minor"/>
    </font>
    <font>
      <sz val="14"/>
      <color theme="1"/>
      <name val="TimesNewRomanPSMT"/>
    </font>
    <font>
      <sz val="14"/>
      <color theme="1"/>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2">
    <xf numFmtId="0" fontId="0" fillId="0" borderId="0"/>
    <xf numFmtId="0" fontId="5" fillId="0" borderId="0"/>
  </cellStyleXfs>
  <cellXfs count="34">
    <xf numFmtId="0" fontId="0" fillId="0" borderId="0" xfId="0"/>
    <xf numFmtId="0" fontId="2" fillId="0" borderId="1" xfId="0" applyFont="1" applyFill="1" applyBorder="1" applyAlignment="1">
      <alignment horizontal="center" wrapText="1"/>
    </xf>
    <xf numFmtId="0" fontId="2" fillId="0" borderId="1" xfId="0" applyFont="1" applyFill="1" applyBorder="1" applyAlignment="1">
      <alignment horizontal="center" vertical="top" wrapText="1"/>
    </xf>
    <xf numFmtId="0" fontId="1" fillId="0" borderId="0" xfId="0" applyFont="1" applyFill="1" applyBorder="1"/>
    <xf numFmtId="164" fontId="2" fillId="2" borderId="1" xfId="0" applyNumberFormat="1" applyFont="1" applyFill="1" applyBorder="1" applyAlignment="1">
      <alignment horizontal="right" wrapText="1"/>
    </xf>
    <xf numFmtId="0" fontId="1" fillId="0" borderId="3" xfId="0" applyFont="1" applyFill="1" applyBorder="1"/>
    <xf numFmtId="0" fontId="2" fillId="0" borderId="3" xfId="0" applyFont="1" applyFill="1" applyBorder="1" applyAlignment="1">
      <alignment horizontal="right"/>
    </xf>
    <xf numFmtId="0" fontId="2" fillId="2" borderId="1" xfId="0" applyFont="1" applyFill="1" applyBorder="1" applyAlignment="1">
      <alignment horizontal="left" vertical="top" wrapText="1"/>
    </xf>
    <xf numFmtId="0" fontId="4" fillId="0" borderId="1" xfId="0" applyFont="1" applyBorder="1" applyAlignment="1">
      <alignment vertical="top" wrapText="1"/>
    </xf>
    <xf numFmtId="0" fontId="2" fillId="0" borderId="1" xfId="0" applyFont="1" applyFill="1" applyBorder="1" applyAlignment="1">
      <alignment horizontal="centerContinuous" vertical="center" wrapText="1"/>
    </xf>
    <xf numFmtId="0" fontId="1" fillId="0" borderId="1" xfId="0" applyFont="1" applyFill="1" applyBorder="1" applyAlignment="1">
      <alignment horizontal="centerContinuous" vertical="center" wrapText="1"/>
    </xf>
    <xf numFmtId="165" fontId="2" fillId="2" borderId="1" xfId="0" applyNumberFormat="1" applyFont="1" applyFill="1" applyBorder="1" applyAlignment="1">
      <alignment horizontal="right" wrapText="1"/>
    </xf>
    <xf numFmtId="166" fontId="6" fillId="0" borderId="0" xfId="0" applyNumberFormat="1" applyFont="1" applyAlignment="1" applyProtection="1">
      <alignment horizontal="left" vertical="center"/>
      <protection hidden="1"/>
    </xf>
    <xf numFmtId="0" fontId="7" fillId="0" borderId="0" xfId="0" applyFont="1" applyFill="1" applyBorder="1"/>
    <xf numFmtId="166" fontId="6" fillId="0" borderId="0" xfId="0" applyNumberFormat="1" applyFont="1" applyAlignment="1" applyProtection="1">
      <alignment horizontal="right" vertical="center"/>
      <protection hidden="1"/>
    </xf>
    <xf numFmtId="0" fontId="4" fillId="0" borderId="1" xfId="0" applyFont="1" applyBorder="1" applyAlignment="1">
      <alignment horizontal="center" vertical="top"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top" wrapText="1"/>
    </xf>
    <xf numFmtId="165" fontId="2" fillId="0" borderId="5" xfId="0" applyNumberFormat="1" applyFont="1" applyFill="1" applyBorder="1" applyAlignment="1">
      <alignment horizontal="right" wrapText="1"/>
    </xf>
    <xf numFmtId="0" fontId="4" fillId="2" borderId="1" xfId="0" applyFont="1" applyFill="1" applyBorder="1" applyAlignment="1">
      <alignment horizontal="left" vertical="top" wrapText="1"/>
    </xf>
    <xf numFmtId="165" fontId="2" fillId="0" borderId="1" xfId="0" applyNumberFormat="1" applyFont="1" applyFill="1" applyBorder="1" applyAlignment="1">
      <alignment horizontal="right" wrapText="1"/>
    </xf>
    <xf numFmtId="0" fontId="2" fillId="0" borderId="1" xfId="0" applyFont="1" applyFill="1" applyBorder="1" applyAlignment="1">
      <alignment horizontal="center" vertical="center" wrapText="1"/>
    </xf>
    <xf numFmtId="0" fontId="8" fillId="0" borderId="1" xfId="0" applyFont="1" applyFill="1" applyBorder="1" applyAlignment="1">
      <alignment horizontal="left" vertical="top" wrapText="1"/>
    </xf>
    <xf numFmtId="0" fontId="4" fillId="0" borderId="1" xfId="0" applyFont="1" applyFill="1" applyBorder="1" applyAlignment="1">
      <alignment horizontal="center" vertical="top" wrapText="1"/>
    </xf>
    <xf numFmtId="0" fontId="9" fillId="0" borderId="1" xfId="0" applyFont="1" applyFill="1" applyBorder="1" applyAlignment="1">
      <alignment vertical="top" wrapText="1"/>
    </xf>
    <xf numFmtId="165" fontId="1" fillId="0" borderId="0" xfId="0" applyNumberFormat="1" applyFont="1" applyFill="1" applyBorder="1"/>
    <xf numFmtId="164" fontId="2" fillId="2" borderId="5" xfId="0" applyNumberFormat="1" applyFont="1" applyFill="1" applyBorder="1" applyAlignment="1">
      <alignment horizontal="right" wrapText="1"/>
    </xf>
    <xf numFmtId="0" fontId="2" fillId="2" borderId="1" xfId="0" applyFont="1" applyFill="1" applyBorder="1" applyAlignment="1">
      <alignment horizontal="left" vertical="center" wrapText="1"/>
    </xf>
    <xf numFmtId="0" fontId="1" fillId="2" borderId="0" xfId="0" applyFont="1" applyFill="1" applyBorder="1"/>
    <xf numFmtId="0" fontId="4" fillId="0" borderId="1" xfId="0" applyFont="1" applyBorder="1" applyAlignment="1">
      <alignment horizontal="left" vertical="top" wrapText="1"/>
    </xf>
    <xf numFmtId="164" fontId="2" fillId="2" borderId="1" xfId="0" applyNumberFormat="1" applyFont="1" applyFill="1" applyBorder="1" applyAlignment="1">
      <alignment wrapText="1"/>
    </xf>
    <xf numFmtId="0" fontId="3" fillId="0" borderId="0"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86"/>
  <sheetViews>
    <sheetView showGridLines="0" tabSelected="1" view="pageBreakPreview" zoomScale="70" zoomScaleSheetLayoutView="70" workbookViewId="0">
      <selection activeCell="A13" sqref="A13:XFD13"/>
    </sheetView>
  </sheetViews>
  <sheetFormatPr defaultRowHeight="15"/>
  <cols>
    <col min="1" max="1" width="27.28515625" style="3" customWidth="1"/>
    <col min="2" max="2" width="49.85546875" style="3" customWidth="1"/>
    <col min="3" max="4" width="16.7109375" style="3" customWidth="1"/>
    <col min="5" max="5" width="14.28515625" style="3" customWidth="1"/>
    <col min="6" max="6" width="17.42578125" style="3" customWidth="1"/>
    <col min="7" max="7" width="15.28515625" style="3" customWidth="1"/>
    <col min="8" max="8" width="31" style="3" customWidth="1"/>
    <col min="9" max="16384" width="9.140625" style="3"/>
  </cols>
  <sheetData>
    <row r="1" spans="1:7" ht="20.25">
      <c r="A1" s="31" t="s">
        <v>163</v>
      </c>
      <c r="B1" s="31"/>
      <c r="C1" s="31"/>
      <c r="D1" s="31"/>
      <c r="E1" s="31"/>
      <c r="F1" s="31"/>
      <c r="G1" s="31"/>
    </row>
    <row r="2" spans="1:7" ht="18.75">
      <c r="A2" s="5"/>
      <c r="B2" s="5"/>
      <c r="C2" s="5"/>
      <c r="D2" s="5"/>
      <c r="E2" s="5"/>
      <c r="F2" s="5"/>
      <c r="G2" s="6" t="s">
        <v>2</v>
      </c>
    </row>
    <row r="3" spans="1:7" ht="18.75" customHeight="1">
      <c r="A3" s="32" t="s">
        <v>0</v>
      </c>
      <c r="B3" s="32" t="s">
        <v>1</v>
      </c>
      <c r="C3" s="32" t="s">
        <v>9</v>
      </c>
      <c r="D3" s="32" t="s">
        <v>162</v>
      </c>
      <c r="E3" s="32" t="s">
        <v>4</v>
      </c>
      <c r="F3" s="9" t="s">
        <v>3</v>
      </c>
      <c r="G3" s="10"/>
    </row>
    <row r="4" spans="1:7" ht="77.25" customHeight="1">
      <c r="A4" s="33"/>
      <c r="B4" s="33"/>
      <c r="C4" s="33"/>
      <c r="D4" s="33"/>
      <c r="E4" s="33"/>
      <c r="F4" s="16" t="s">
        <v>10</v>
      </c>
      <c r="G4" s="21" t="s">
        <v>164</v>
      </c>
    </row>
    <row r="5" spans="1:7" ht="18.75">
      <c r="A5" s="1">
        <v>1</v>
      </c>
      <c r="B5" s="1">
        <v>2</v>
      </c>
      <c r="C5" s="1">
        <v>3</v>
      </c>
      <c r="D5" s="1">
        <v>4</v>
      </c>
      <c r="E5" s="1">
        <v>5</v>
      </c>
      <c r="F5" s="2">
        <v>6</v>
      </c>
      <c r="G5" s="2">
        <v>7</v>
      </c>
    </row>
    <row r="6" spans="1:7" s="28" customFormat="1" ht="20.25" customHeight="1">
      <c r="A6" s="15" t="s">
        <v>84</v>
      </c>
      <c r="B6" s="27" t="s">
        <v>85</v>
      </c>
      <c r="C6" s="4">
        <f>C7+C14+C18+C21+C22+C23+C32+C35+C39+C44+C45+C9</f>
        <v>6659703.0999999996</v>
      </c>
      <c r="D6" s="4">
        <f>D7+D14+D18+D21+D22+D23+D32+D35+D39+D44+D45+D9</f>
        <v>4610611.6000000006</v>
      </c>
      <c r="E6" s="4">
        <f>E7+E14+E18+E21+E22+E23+E32+E35+E39+E44+E45+E9</f>
        <v>4391625.6000000006</v>
      </c>
      <c r="F6" s="4">
        <f t="shared" ref="F6:F23" si="0">E6/C6*100</f>
        <v>65.943264047311672</v>
      </c>
      <c r="G6" s="4">
        <f t="shared" ref="G6:G23" si="1">E6/D6*100</f>
        <v>95.250391509881254</v>
      </c>
    </row>
    <row r="7" spans="1:7" s="28" customFormat="1" ht="18" customHeight="1">
      <c r="A7" s="15" t="s">
        <v>86</v>
      </c>
      <c r="B7" s="27" t="s">
        <v>87</v>
      </c>
      <c r="C7" s="4">
        <f>C8</f>
        <v>3900347.7</v>
      </c>
      <c r="D7" s="4">
        <f>D8</f>
        <v>2604450</v>
      </c>
      <c r="E7" s="4">
        <f>E8</f>
        <v>2506557.2000000002</v>
      </c>
      <c r="F7" s="4">
        <f t="shared" si="0"/>
        <v>64.264967966830241</v>
      </c>
      <c r="G7" s="4">
        <f t="shared" si="1"/>
        <v>96.241325423793896</v>
      </c>
    </row>
    <row r="8" spans="1:7" s="28" customFormat="1" ht="20.25" customHeight="1">
      <c r="A8" s="15" t="s">
        <v>88</v>
      </c>
      <c r="B8" s="27" t="s">
        <v>89</v>
      </c>
      <c r="C8" s="4">
        <v>3900347.7</v>
      </c>
      <c r="D8" s="4">
        <v>2604450</v>
      </c>
      <c r="E8" s="4">
        <v>2506557.2000000002</v>
      </c>
      <c r="F8" s="4">
        <f t="shared" si="0"/>
        <v>64.264967966830241</v>
      </c>
      <c r="G8" s="4">
        <f t="shared" si="1"/>
        <v>96.241325423793896</v>
      </c>
    </row>
    <row r="9" spans="1:7" s="28" customFormat="1" ht="59.25" customHeight="1">
      <c r="A9" s="15" t="s">
        <v>90</v>
      </c>
      <c r="B9" s="27" t="s">
        <v>91</v>
      </c>
      <c r="C9" s="4">
        <f>C10+C11+C12+C13</f>
        <v>31815.299999999996</v>
      </c>
      <c r="D9" s="4">
        <f>D10+D11+D12+D13</f>
        <v>22170</v>
      </c>
      <c r="E9" s="4">
        <f>E10+E11+E12+E13</f>
        <v>22170</v>
      </c>
      <c r="F9" s="4">
        <f t="shared" si="0"/>
        <v>69.683454187136391</v>
      </c>
      <c r="G9" s="4">
        <f t="shared" si="1"/>
        <v>100</v>
      </c>
    </row>
    <row r="10" spans="1:7" s="28" customFormat="1" ht="119.25" customHeight="1">
      <c r="A10" s="15" t="s">
        <v>92</v>
      </c>
      <c r="B10" s="27" t="s">
        <v>93</v>
      </c>
      <c r="C10" s="4">
        <v>10584.9</v>
      </c>
      <c r="D10" s="4">
        <v>7470</v>
      </c>
      <c r="E10" s="4">
        <v>7608.7</v>
      </c>
      <c r="F10" s="4">
        <f t="shared" si="0"/>
        <v>71.882587459494189</v>
      </c>
      <c r="G10" s="4">
        <f t="shared" si="1"/>
        <v>101.85676037483266</v>
      </c>
    </row>
    <row r="11" spans="1:7" s="28" customFormat="1" ht="147.75" customHeight="1">
      <c r="A11" s="15" t="s">
        <v>94</v>
      </c>
      <c r="B11" s="27" t="s">
        <v>95</v>
      </c>
      <c r="C11" s="4">
        <v>228.8</v>
      </c>
      <c r="D11" s="4">
        <v>200</v>
      </c>
      <c r="E11" s="4">
        <v>206.6</v>
      </c>
      <c r="F11" s="4">
        <f t="shared" si="0"/>
        <v>90.297202797202786</v>
      </c>
      <c r="G11" s="4">
        <f t="shared" si="1"/>
        <v>103.3</v>
      </c>
    </row>
    <row r="12" spans="1:7" s="28" customFormat="1" ht="117.75" customHeight="1">
      <c r="A12" s="15" t="s">
        <v>96</v>
      </c>
      <c r="B12" s="27" t="s">
        <v>97</v>
      </c>
      <c r="C12" s="4">
        <v>20660.599999999999</v>
      </c>
      <c r="D12" s="4">
        <v>14500</v>
      </c>
      <c r="E12" s="4">
        <v>15265.3</v>
      </c>
      <c r="F12" s="4">
        <f t="shared" si="0"/>
        <v>73.88604396774538</v>
      </c>
      <c r="G12" s="4">
        <f t="shared" si="1"/>
        <v>105.27793103448275</v>
      </c>
    </row>
    <row r="13" spans="1:7" s="28" customFormat="1" ht="119.25" customHeight="1">
      <c r="A13" s="15" t="s">
        <v>98</v>
      </c>
      <c r="B13" s="27" t="s">
        <v>99</v>
      </c>
      <c r="C13" s="4">
        <v>341</v>
      </c>
      <c r="D13" s="4"/>
      <c r="E13" s="4">
        <v>-910.6</v>
      </c>
      <c r="F13" s="4">
        <f t="shared" si="0"/>
        <v>-267.03812316715545</v>
      </c>
      <c r="G13" s="4"/>
    </row>
    <row r="14" spans="1:7" s="28" customFormat="1" ht="21.75" customHeight="1">
      <c r="A14" s="15" t="s">
        <v>100</v>
      </c>
      <c r="B14" s="27" t="s">
        <v>101</v>
      </c>
      <c r="C14" s="4">
        <f>C15+C16+C17</f>
        <v>692100</v>
      </c>
      <c r="D14" s="4">
        <f>D15+D16+D17</f>
        <v>525289.4</v>
      </c>
      <c r="E14" s="4">
        <f>E15+E16+E17</f>
        <v>525319.89999999991</v>
      </c>
      <c r="F14" s="4">
        <f t="shared" si="0"/>
        <v>75.902311804652484</v>
      </c>
      <c r="G14" s="4">
        <f t="shared" si="1"/>
        <v>100.00580632314299</v>
      </c>
    </row>
    <row r="15" spans="1:7" s="28" customFormat="1" ht="37.5">
      <c r="A15" s="15" t="s">
        <v>102</v>
      </c>
      <c r="B15" s="27" t="s">
        <v>103</v>
      </c>
      <c r="C15" s="4">
        <v>676100</v>
      </c>
      <c r="D15" s="4">
        <v>510100</v>
      </c>
      <c r="E15" s="4">
        <v>510192.6</v>
      </c>
      <c r="F15" s="4">
        <f t="shared" si="0"/>
        <v>75.461115219642068</v>
      </c>
      <c r="G15" s="4">
        <f t="shared" si="1"/>
        <v>100.01815330327386</v>
      </c>
    </row>
    <row r="16" spans="1:7" s="28" customFormat="1" ht="21.75" customHeight="1">
      <c r="A16" s="15" t="s">
        <v>104</v>
      </c>
      <c r="B16" s="27" t="s">
        <v>105</v>
      </c>
      <c r="C16" s="4">
        <v>4000</v>
      </c>
      <c r="D16" s="4">
        <v>4000</v>
      </c>
      <c r="E16" s="4">
        <v>3844.3</v>
      </c>
      <c r="F16" s="4">
        <f t="shared" si="0"/>
        <v>96.107500000000002</v>
      </c>
      <c r="G16" s="4">
        <f t="shared" si="1"/>
        <v>96.107500000000002</v>
      </c>
    </row>
    <row r="17" spans="1:7" s="28" customFormat="1" ht="56.25" customHeight="1">
      <c r="A17" s="15" t="s">
        <v>106</v>
      </c>
      <c r="B17" s="27" t="s">
        <v>107</v>
      </c>
      <c r="C17" s="4">
        <v>12000</v>
      </c>
      <c r="D17" s="4">
        <v>11189.4</v>
      </c>
      <c r="E17" s="4">
        <v>11283</v>
      </c>
      <c r="F17" s="4">
        <f t="shared" si="0"/>
        <v>94.025000000000006</v>
      </c>
      <c r="G17" s="4">
        <f t="shared" si="1"/>
        <v>100.83650597887286</v>
      </c>
    </row>
    <row r="18" spans="1:7" s="28" customFormat="1" ht="22.5" customHeight="1">
      <c r="A18" s="15" t="s">
        <v>108</v>
      </c>
      <c r="B18" s="27" t="s">
        <v>109</v>
      </c>
      <c r="C18" s="4">
        <f>C19+C20</f>
        <v>865000</v>
      </c>
      <c r="D18" s="4">
        <f>D19+D20</f>
        <v>582000</v>
      </c>
      <c r="E18" s="4">
        <f>E19+E20</f>
        <v>553736.5</v>
      </c>
      <c r="F18" s="4">
        <f t="shared" si="0"/>
        <v>64.015780346820804</v>
      </c>
      <c r="G18" s="4">
        <f t="shared" si="1"/>
        <v>95.143728522336772</v>
      </c>
    </row>
    <row r="19" spans="1:7" s="28" customFormat="1" ht="77.25" customHeight="1">
      <c r="A19" s="15" t="s">
        <v>110</v>
      </c>
      <c r="B19" s="27" t="s">
        <v>111</v>
      </c>
      <c r="C19" s="4">
        <v>280000</v>
      </c>
      <c r="D19" s="4">
        <v>170000</v>
      </c>
      <c r="E19" s="4">
        <v>217630.3</v>
      </c>
      <c r="F19" s="4">
        <f t="shared" si="0"/>
        <v>77.725107142857141</v>
      </c>
      <c r="G19" s="4">
        <f t="shared" si="1"/>
        <v>128.01782352941174</v>
      </c>
    </row>
    <row r="20" spans="1:7" s="28" customFormat="1" ht="20.25" customHeight="1">
      <c r="A20" s="15" t="s">
        <v>112</v>
      </c>
      <c r="B20" s="27" t="s">
        <v>113</v>
      </c>
      <c r="C20" s="4">
        <v>585000</v>
      </c>
      <c r="D20" s="4">
        <v>412000</v>
      </c>
      <c r="E20" s="4">
        <v>336106.2</v>
      </c>
      <c r="F20" s="4">
        <f t="shared" si="0"/>
        <v>57.454051282051289</v>
      </c>
      <c r="G20" s="4">
        <f t="shared" si="1"/>
        <v>81.579174757281564</v>
      </c>
    </row>
    <row r="21" spans="1:7" s="28" customFormat="1" ht="20.25" customHeight="1">
      <c r="A21" s="15" t="s">
        <v>114</v>
      </c>
      <c r="B21" s="27" t="s">
        <v>115</v>
      </c>
      <c r="C21" s="4">
        <v>126820</v>
      </c>
      <c r="D21" s="4">
        <v>104520</v>
      </c>
      <c r="E21" s="4">
        <v>104600.1</v>
      </c>
      <c r="F21" s="4">
        <f t="shared" si="0"/>
        <v>82.479183094149192</v>
      </c>
      <c r="G21" s="4">
        <f t="shared" si="1"/>
        <v>100.07663605051664</v>
      </c>
    </row>
    <row r="22" spans="1:7" s="28" customFormat="1" ht="57.75" customHeight="1">
      <c r="A22" s="15" t="s">
        <v>116</v>
      </c>
      <c r="B22" s="27" t="s">
        <v>117</v>
      </c>
      <c r="C22" s="4"/>
      <c r="D22" s="4"/>
      <c r="E22" s="4">
        <v>-5</v>
      </c>
      <c r="F22" s="4"/>
      <c r="G22" s="4"/>
    </row>
    <row r="23" spans="1:7" s="28" customFormat="1" ht="75.75" customHeight="1">
      <c r="A23" s="15" t="s">
        <v>118</v>
      </c>
      <c r="B23" s="27" t="s">
        <v>119</v>
      </c>
      <c r="C23" s="4">
        <f>C25+C30+C31+C24</f>
        <v>692004.20000000007</v>
      </c>
      <c r="D23" s="4">
        <f t="shared" ref="D23:E23" si="2">D25+D30+D31+D24</f>
        <v>506221.10000000003</v>
      </c>
      <c r="E23" s="4">
        <f t="shared" si="2"/>
        <v>420095.99999999994</v>
      </c>
      <c r="F23" s="4">
        <f t="shared" si="0"/>
        <v>60.707145997090748</v>
      </c>
      <c r="G23" s="4">
        <f t="shared" si="1"/>
        <v>82.986663337423096</v>
      </c>
    </row>
    <row r="24" spans="1:7" s="28" customFormat="1" ht="96" customHeight="1">
      <c r="A24" s="15" t="s">
        <v>165</v>
      </c>
      <c r="B24" s="27" t="s">
        <v>166</v>
      </c>
      <c r="C24" s="4">
        <v>2321.3000000000002</v>
      </c>
      <c r="D24" s="4">
        <v>2321.3000000000002</v>
      </c>
      <c r="E24" s="4">
        <v>2321.3000000000002</v>
      </c>
      <c r="F24" s="4">
        <f t="shared" ref="F24:F82" si="3">E24/C24*100</f>
        <v>100</v>
      </c>
      <c r="G24" s="4">
        <f t="shared" ref="G24:G82" si="4">E24/D24*100</f>
        <v>100</v>
      </c>
    </row>
    <row r="25" spans="1:7" s="28" customFormat="1" ht="168.75">
      <c r="A25" s="15" t="s">
        <v>120</v>
      </c>
      <c r="B25" s="27" t="s">
        <v>121</v>
      </c>
      <c r="C25" s="4">
        <f>C26+C27+C28+C29</f>
        <v>525028</v>
      </c>
      <c r="D25" s="4">
        <f>D26+D27+D28+D29</f>
        <v>377086.4</v>
      </c>
      <c r="E25" s="4">
        <f>E26+E27+E28+E29</f>
        <v>326230.5</v>
      </c>
      <c r="F25" s="4">
        <f t="shared" si="3"/>
        <v>62.135828946265725</v>
      </c>
      <c r="G25" s="4">
        <f t="shared" si="4"/>
        <v>86.513462166760718</v>
      </c>
    </row>
    <row r="26" spans="1:7" s="28" customFormat="1" ht="129.75" customHeight="1">
      <c r="A26" s="15" t="s">
        <v>122</v>
      </c>
      <c r="B26" s="27" t="s">
        <v>123</v>
      </c>
      <c r="C26" s="4">
        <v>450000</v>
      </c>
      <c r="D26" s="4">
        <v>316800</v>
      </c>
      <c r="E26" s="4">
        <v>265268.90000000002</v>
      </c>
      <c r="F26" s="4">
        <f t="shared" si="3"/>
        <v>58.948644444444454</v>
      </c>
      <c r="G26" s="4">
        <f t="shared" si="4"/>
        <v>83.733869949494959</v>
      </c>
    </row>
    <row r="27" spans="1:7" s="28" customFormat="1" ht="126" customHeight="1">
      <c r="A27" s="15" t="s">
        <v>124</v>
      </c>
      <c r="B27" s="29" t="s">
        <v>125</v>
      </c>
      <c r="C27" s="4">
        <v>9952.4</v>
      </c>
      <c r="D27" s="4">
        <v>9952.4</v>
      </c>
      <c r="E27" s="4">
        <v>10627.6</v>
      </c>
      <c r="F27" s="4">
        <f t="shared" si="3"/>
        <v>106.78429323580244</v>
      </c>
      <c r="G27" s="4">
        <f t="shared" si="4"/>
        <v>106.78429323580244</v>
      </c>
    </row>
    <row r="28" spans="1:7" s="28" customFormat="1" ht="58.5" customHeight="1">
      <c r="A28" s="15" t="s">
        <v>126</v>
      </c>
      <c r="B28" s="27" t="s">
        <v>127</v>
      </c>
      <c r="C28" s="4">
        <v>75.599999999999994</v>
      </c>
      <c r="D28" s="4">
        <v>74</v>
      </c>
      <c r="E28" s="4">
        <v>74</v>
      </c>
      <c r="F28" s="4">
        <f t="shared" si="3"/>
        <v>97.883597883597901</v>
      </c>
      <c r="G28" s="4">
        <f t="shared" si="4"/>
        <v>100</v>
      </c>
    </row>
    <row r="29" spans="1:7" s="28" customFormat="1" ht="57.75" customHeight="1">
      <c r="A29" s="15" t="s">
        <v>128</v>
      </c>
      <c r="B29" s="27" t="s">
        <v>129</v>
      </c>
      <c r="C29" s="4">
        <v>65000</v>
      </c>
      <c r="D29" s="4">
        <v>50260</v>
      </c>
      <c r="E29" s="4">
        <v>50260</v>
      </c>
      <c r="F29" s="4">
        <f t="shared" si="3"/>
        <v>77.323076923076925</v>
      </c>
      <c r="G29" s="4">
        <f t="shared" si="4"/>
        <v>100</v>
      </c>
    </row>
    <row r="30" spans="1:7" s="28" customFormat="1" ht="98.25" customHeight="1">
      <c r="A30" s="15" t="s">
        <v>130</v>
      </c>
      <c r="B30" s="27" t="s">
        <v>131</v>
      </c>
      <c r="C30" s="4">
        <v>12488.8</v>
      </c>
      <c r="D30" s="4">
        <v>12488.8</v>
      </c>
      <c r="E30" s="4">
        <v>12488.8</v>
      </c>
      <c r="F30" s="4">
        <f t="shared" si="3"/>
        <v>100</v>
      </c>
      <c r="G30" s="4">
        <f t="shared" si="4"/>
        <v>100</v>
      </c>
    </row>
    <row r="31" spans="1:7" s="28" customFormat="1" ht="135" customHeight="1">
      <c r="A31" s="15" t="s">
        <v>132</v>
      </c>
      <c r="B31" s="27" t="s">
        <v>133</v>
      </c>
      <c r="C31" s="4">
        <v>152166.1</v>
      </c>
      <c r="D31" s="4">
        <v>114324.6</v>
      </c>
      <c r="E31" s="4">
        <v>79055.399999999994</v>
      </c>
      <c r="F31" s="4">
        <f t="shared" si="3"/>
        <v>51.953358862453591</v>
      </c>
      <c r="G31" s="4">
        <f t="shared" si="4"/>
        <v>69.149946730624904</v>
      </c>
    </row>
    <row r="32" spans="1:7" s="28" customFormat="1" ht="37.5">
      <c r="A32" s="15" t="s">
        <v>134</v>
      </c>
      <c r="B32" s="8" t="s">
        <v>135</v>
      </c>
      <c r="C32" s="4">
        <f>C33+C34</f>
        <v>33955.1</v>
      </c>
      <c r="D32" s="4">
        <f>D33+D34</f>
        <v>23166.5</v>
      </c>
      <c r="E32" s="4">
        <f>E33+E34</f>
        <v>18389.2</v>
      </c>
      <c r="F32" s="4">
        <f t="shared" si="3"/>
        <v>54.157401980851184</v>
      </c>
      <c r="G32" s="4">
        <f t="shared" si="4"/>
        <v>79.378412794336654</v>
      </c>
    </row>
    <row r="33" spans="1:8" s="28" customFormat="1" ht="36.75" customHeight="1">
      <c r="A33" s="15" t="s">
        <v>136</v>
      </c>
      <c r="B33" s="8" t="s">
        <v>137</v>
      </c>
      <c r="C33" s="4">
        <v>33954.400000000001</v>
      </c>
      <c r="D33" s="4">
        <f>23166.5-0.7</f>
        <v>23165.8</v>
      </c>
      <c r="E33" s="4">
        <f>18389.2-0.7</f>
        <v>18388.5</v>
      </c>
      <c r="F33" s="4">
        <f t="shared" si="3"/>
        <v>54.156456895129935</v>
      </c>
      <c r="G33" s="4">
        <f t="shared" si="4"/>
        <v>79.377789672707181</v>
      </c>
    </row>
    <row r="34" spans="1:8" s="28" customFormat="1" ht="56.25">
      <c r="A34" s="15" t="s">
        <v>138</v>
      </c>
      <c r="B34" s="8" t="s">
        <v>139</v>
      </c>
      <c r="C34" s="4">
        <v>0.7</v>
      </c>
      <c r="D34" s="4">
        <v>0.7</v>
      </c>
      <c r="E34" s="4">
        <v>0.7</v>
      </c>
      <c r="F34" s="4">
        <f t="shared" si="3"/>
        <v>100</v>
      </c>
      <c r="G34" s="4">
        <f t="shared" si="4"/>
        <v>100</v>
      </c>
    </row>
    <row r="35" spans="1:8" s="28" customFormat="1" ht="56.25">
      <c r="A35" s="15" t="s">
        <v>140</v>
      </c>
      <c r="B35" s="8" t="s">
        <v>141</v>
      </c>
      <c r="C35" s="4">
        <f>C36+C38+C37</f>
        <v>80047.3</v>
      </c>
      <c r="D35" s="4">
        <f>D36+D38+D37</f>
        <v>55288.4</v>
      </c>
      <c r="E35" s="4">
        <f>E36+E37+E38</f>
        <v>53493</v>
      </c>
      <c r="F35" s="4">
        <f t="shared" si="3"/>
        <v>66.826738690749082</v>
      </c>
      <c r="G35" s="4">
        <f t="shared" si="4"/>
        <v>96.752664211661028</v>
      </c>
    </row>
    <row r="36" spans="1:8" s="28" customFormat="1" ht="62.25" customHeight="1">
      <c r="A36" s="15" t="s">
        <v>142</v>
      </c>
      <c r="B36" s="27" t="s">
        <v>143</v>
      </c>
      <c r="C36" s="30">
        <v>77541.7</v>
      </c>
      <c r="D36" s="30">
        <v>52782.8</v>
      </c>
      <c r="E36" s="30">
        <v>50488.5</v>
      </c>
      <c r="F36" s="4">
        <f t="shared" si="3"/>
        <v>65.111417469567982</v>
      </c>
      <c r="G36" s="4">
        <f t="shared" si="4"/>
        <v>95.653318884181957</v>
      </c>
    </row>
    <row r="37" spans="1:8" s="28" customFormat="1" ht="59.25" customHeight="1">
      <c r="A37" s="15" t="s">
        <v>144</v>
      </c>
      <c r="B37" s="8" t="s">
        <v>145</v>
      </c>
      <c r="C37" s="30">
        <v>539.6</v>
      </c>
      <c r="D37" s="30">
        <v>539.6</v>
      </c>
      <c r="E37" s="30">
        <v>553.29999999999995</v>
      </c>
      <c r="F37" s="4">
        <f t="shared" si="3"/>
        <v>102.53891771682726</v>
      </c>
      <c r="G37" s="4">
        <f t="shared" si="4"/>
        <v>102.53891771682726</v>
      </c>
    </row>
    <row r="38" spans="1:8" s="28" customFormat="1" ht="39.75" customHeight="1">
      <c r="A38" s="15" t="s">
        <v>146</v>
      </c>
      <c r="B38" s="8" t="s">
        <v>147</v>
      </c>
      <c r="C38" s="4">
        <f>816.4+1149.6</f>
        <v>1966</v>
      </c>
      <c r="D38" s="4">
        <f>816.4+1149.6</f>
        <v>1966</v>
      </c>
      <c r="E38" s="4">
        <f>1281.8+1169.4</f>
        <v>2451.1999999999998</v>
      </c>
      <c r="F38" s="4">
        <f t="shared" si="3"/>
        <v>124.67955239064088</v>
      </c>
      <c r="G38" s="4">
        <f t="shared" si="4"/>
        <v>124.67955239064088</v>
      </c>
    </row>
    <row r="39" spans="1:8" s="28" customFormat="1" ht="40.5" customHeight="1">
      <c r="A39" s="15" t="s">
        <v>148</v>
      </c>
      <c r="B39" s="27" t="s">
        <v>149</v>
      </c>
      <c r="C39" s="4">
        <f>C40+C41+C42+C43</f>
        <v>136278.59999999998</v>
      </c>
      <c r="D39" s="4">
        <f>D40+D41+D42+D43</f>
        <v>104116.2</v>
      </c>
      <c r="E39" s="4">
        <f>E40+E41+E42+E43</f>
        <v>104106.90000000001</v>
      </c>
      <c r="F39" s="4">
        <f t="shared" si="3"/>
        <v>76.392698486776382</v>
      </c>
      <c r="G39" s="4">
        <f t="shared" si="4"/>
        <v>99.991067672465974</v>
      </c>
    </row>
    <row r="40" spans="1:8" s="28" customFormat="1" ht="39" customHeight="1">
      <c r="A40" s="15" t="s">
        <v>150</v>
      </c>
      <c r="B40" s="27" t="s">
        <v>151</v>
      </c>
      <c r="C40" s="4">
        <v>1163.3</v>
      </c>
      <c r="D40" s="4">
        <v>1163.3</v>
      </c>
      <c r="E40" s="4">
        <v>1163.3</v>
      </c>
      <c r="F40" s="4">
        <f t="shared" si="3"/>
        <v>100</v>
      </c>
      <c r="G40" s="4">
        <f t="shared" si="4"/>
        <v>100</v>
      </c>
    </row>
    <row r="41" spans="1:8" s="28" customFormat="1" ht="75.75" customHeight="1">
      <c r="A41" s="15" t="s">
        <v>152</v>
      </c>
      <c r="B41" s="27" t="s">
        <v>153</v>
      </c>
      <c r="C41" s="4">
        <v>89000</v>
      </c>
      <c r="D41" s="4">
        <v>67800</v>
      </c>
      <c r="E41" s="4">
        <v>67790.7</v>
      </c>
      <c r="F41" s="4">
        <f t="shared" si="3"/>
        <v>76.169325842696622</v>
      </c>
      <c r="G41" s="4">
        <f t="shared" si="4"/>
        <v>99.986283185840705</v>
      </c>
    </row>
    <row r="42" spans="1:8" s="28" customFormat="1" ht="78" customHeight="1">
      <c r="A42" s="15" t="s">
        <v>154</v>
      </c>
      <c r="B42" s="27" t="s">
        <v>155</v>
      </c>
      <c r="C42" s="4">
        <v>46000</v>
      </c>
      <c r="D42" s="4">
        <v>35037.599999999999</v>
      </c>
      <c r="E42" s="4">
        <v>35037.599999999999</v>
      </c>
      <c r="F42" s="4">
        <f t="shared" si="3"/>
        <v>76.168695652173909</v>
      </c>
      <c r="G42" s="4">
        <f t="shared" si="4"/>
        <v>100</v>
      </c>
    </row>
    <row r="43" spans="1:8" s="28" customFormat="1" ht="97.5" customHeight="1">
      <c r="A43" s="15" t="s">
        <v>156</v>
      </c>
      <c r="B43" s="7" t="s">
        <v>157</v>
      </c>
      <c r="C43" s="4">
        <v>115.3</v>
      </c>
      <c r="D43" s="4">
        <v>115.3</v>
      </c>
      <c r="E43" s="11">
        <v>115.3</v>
      </c>
      <c r="F43" s="4">
        <f t="shared" si="3"/>
        <v>100</v>
      </c>
      <c r="G43" s="4">
        <f t="shared" si="4"/>
        <v>100</v>
      </c>
    </row>
    <row r="44" spans="1:8" s="28" customFormat="1" ht="20.25" customHeight="1">
      <c r="A44" s="15" t="s">
        <v>158</v>
      </c>
      <c r="B44" s="7" t="s">
        <v>159</v>
      </c>
      <c r="C44" s="4">
        <v>101267.9</v>
      </c>
      <c r="D44" s="4">
        <v>83323</v>
      </c>
      <c r="E44" s="4">
        <v>83536.5</v>
      </c>
      <c r="F44" s="4">
        <f t="shared" si="3"/>
        <v>82.490601661533418</v>
      </c>
      <c r="G44" s="4">
        <f t="shared" si="4"/>
        <v>100.25623177273981</v>
      </c>
    </row>
    <row r="45" spans="1:8" s="28" customFormat="1" ht="20.25" customHeight="1">
      <c r="A45" s="15" t="s">
        <v>160</v>
      </c>
      <c r="B45" s="7" t="s">
        <v>161</v>
      </c>
      <c r="C45" s="4">
        <v>67</v>
      </c>
      <c r="D45" s="4">
        <v>67</v>
      </c>
      <c r="E45" s="4">
        <f>67.3-442</f>
        <v>-374.7</v>
      </c>
      <c r="F45" s="4">
        <f t="shared" ref="F45" si="5">E45/C45*100</f>
        <v>-559.25373134328356</v>
      </c>
      <c r="G45" s="4">
        <f t="shared" ref="G45" si="6">E45/D45*100</f>
        <v>-559.25373134328356</v>
      </c>
    </row>
    <row r="46" spans="1:8" ht="22.5" customHeight="1">
      <c r="A46" s="23" t="s">
        <v>11</v>
      </c>
      <c r="B46" s="17" t="s">
        <v>12</v>
      </c>
      <c r="C46" s="18">
        <f>C47+C77+C80</f>
        <v>5117950.7000000011</v>
      </c>
      <c r="D46" s="18">
        <f>D47+D77+D80</f>
        <v>3590185.8999999994</v>
      </c>
      <c r="E46" s="18">
        <f>E47+E77+E80</f>
        <v>3367488.9000000008</v>
      </c>
      <c r="F46" s="4">
        <f t="shared" si="3"/>
        <v>65.797603325878072</v>
      </c>
      <c r="G46" s="4">
        <f t="shared" si="4"/>
        <v>93.797062152129811</v>
      </c>
      <c r="H46" s="25"/>
    </row>
    <row r="47" spans="1:8" ht="55.5" customHeight="1">
      <c r="A47" s="15" t="s">
        <v>13</v>
      </c>
      <c r="B47" s="19" t="s">
        <v>14</v>
      </c>
      <c r="C47" s="20">
        <f>SUM(C48:C76)</f>
        <v>5120560.6000000015</v>
      </c>
      <c r="D47" s="20">
        <f>SUM(D48:D76)</f>
        <v>3592795.7999999993</v>
      </c>
      <c r="E47" s="20">
        <f>SUM(E48:E76)</f>
        <v>3370098.8000000007</v>
      </c>
      <c r="F47" s="4">
        <f t="shared" si="3"/>
        <v>65.815035955242863</v>
      </c>
      <c r="G47" s="4">
        <f t="shared" si="4"/>
        <v>93.801568126972356</v>
      </c>
      <c r="H47" s="25"/>
    </row>
    <row r="48" spans="1:8" ht="37.5">
      <c r="A48" s="15" t="s">
        <v>15</v>
      </c>
      <c r="B48" s="8" t="s">
        <v>16</v>
      </c>
      <c r="C48" s="4">
        <v>31697.599999999999</v>
      </c>
      <c r="D48" s="26">
        <v>23773.200000000001</v>
      </c>
      <c r="E48" s="26">
        <v>23772</v>
      </c>
      <c r="F48" s="4">
        <f t="shared" si="3"/>
        <v>74.996214224420783</v>
      </c>
      <c r="G48" s="4">
        <f t="shared" si="4"/>
        <v>99.994952299227705</v>
      </c>
    </row>
    <row r="49" spans="1:7" ht="40.5" customHeight="1">
      <c r="A49" s="15" t="s">
        <v>67</v>
      </c>
      <c r="B49" s="8" t="s">
        <v>68</v>
      </c>
      <c r="C49" s="4">
        <v>220</v>
      </c>
      <c r="D49" s="26">
        <v>146.69999999999999</v>
      </c>
      <c r="E49" s="26">
        <v>129</v>
      </c>
      <c r="F49" s="4">
        <f t="shared" si="3"/>
        <v>58.636363636363633</v>
      </c>
      <c r="G49" s="4">
        <f t="shared" si="4"/>
        <v>87.934560327198369</v>
      </c>
    </row>
    <row r="50" spans="1:7" ht="40.5" customHeight="1">
      <c r="A50" s="15" t="s">
        <v>70</v>
      </c>
      <c r="B50" s="8" t="s">
        <v>71</v>
      </c>
      <c r="C50" s="26">
        <v>4108.2</v>
      </c>
      <c r="D50" s="26">
        <v>4108.2</v>
      </c>
      <c r="E50" s="26">
        <v>4108.2</v>
      </c>
      <c r="F50" s="4">
        <f t="shared" si="3"/>
        <v>100</v>
      </c>
      <c r="G50" s="4">
        <f t="shared" si="4"/>
        <v>100</v>
      </c>
    </row>
    <row r="51" spans="1:7" ht="113.25" customHeight="1">
      <c r="A51" s="15" t="s">
        <v>72</v>
      </c>
      <c r="B51" s="8" t="s">
        <v>73</v>
      </c>
      <c r="C51" s="26">
        <v>455651.6</v>
      </c>
      <c r="D51" s="26">
        <v>136695.5</v>
      </c>
      <c r="E51" s="26">
        <v>136695.5</v>
      </c>
      <c r="F51" s="4">
        <f t="shared" si="3"/>
        <v>30.000004389318509</v>
      </c>
      <c r="G51" s="4">
        <f t="shared" si="4"/>
        <v>100</v>
      </c>
    </row>
    <row r="52" spans="1:7" ht="36.75" customHeight="1">
      <c r="A52" s="15" t="s">
        <v>74</v>
      </c>
      <c r="B52" s="8" t="s">
        <v>75</v>
      </c>
      <c r="C52" s="26">
        <v>252000</v>
      </c>
      <c r="D52" s="26">
        <v>45413</v>
      </c>
      <c r="E52" s="26">
        <v>44413</v>
      </c>
      <c r="F52" s="4">
        <f t="shared" si="3"/>
        <v>17.62420634920635</v>
      </c>
      <c r="G52" s="4">
        <f t="shared" si="4"/>
        <v>97.797987360447451</v>
      </c>
    </row>
    <row r="53" spans="1:7" ht="115.5" customHeight="1">
      <c r="A53" s="15" t="s">
        <v>76</v>
      </c>
      <c r="B53" s="8" t="s">
        <v>77</v>
      </c>
      <c r="C53" s="26">
        <v>75760.5</v>
      </c>
      <c r="D53" s="26">
        <v>19959.2</v>
      </c>
      <c r="E53" s="26">
        <v>16818.8</v>
      </c>
      <c r="F53" s="4">
        <f t="shared" si="3"/>
        <v>22.199959081579451</v>
      </c>
      <c r="G53" s="4">
        <f t="shared" si="4"/>
        <v>84.265902440979588</v>
      </c>
    </row>
    <row r="54" spans="1:7" ht="95.25" customHeight="1">
      <c r="A54" s="15" t="s">
        <v>78</v>
      </c>
      <c r="B54" s="8" t="s">
        <v>79</v>
      </c>
      <c r="C54" s="26">
        <v>1173.7</v>
      </c>
      <c r="D54" s="26">
        <v>1173.7</v>
      </c>
      <c r="E54" s="26">
        <v>1173.7</v>
      </c>
      <c r="F54" s="4">
        <f t="shared" si="3"/>
        <v>100</v>
      </c>
      <c r="G54" s="4">
        <f t="shared" si="4"/>
        <v>100</v>
      </c>
    </row>
    <row r="55" spans="1:7" ht="79.5" customHeight="1">
      <c r="A55" s="15" t="s">
        <v>80</v>
      </c>
      <c r="B55" s="8" t="s">
        <v>81</v>
      </c>
      <c r="C55" s="26">
        <v>100000</v>
      </c>
      <c r="D55" s="26">
        <v>100000</v>
      </c>
      <c r="E55" s="26">
        <v>100000</v>
      </c>
      <c r="F55" s="4">
        <f t="shared" si="3"/>
        <v>100</v>
      </c>
      <c r="G55" s="4">
        <f t="shared" si="4"/>
        <v>100</v>
      </c>
    </row>
    <row r="56" spans="1:7" ht="79.5" customHeight="1">
      <c r="A56" s="15" t="s">
        <v>82</v>
      </c>
      <c r="B56" s="8" t="s">
        <v>83</v>
      </c>
      <c r="C56" s="26">
        <v>302.3</v>
      </c>
      <c r="D56" s="26">
        <v>302.3</v>
      </c>
      <c r="E56" s="26">
        <v>302.3</v>
      </c>
      <c r="F56" s="4">
        <f t="shared" si="3"/>
        <v>100</v>
      </c>
      <c r="G56" s="4">
        <f t="shared" si="4"/>
        <v>100</v>
      </c>
    </row>
    <row r="57" spans="1:7" ht="77.25" customHeight="1">
      <c r="A57" s="15" t="s">
        <v>17</v>
      </c>
      <c r="B57" s="8" t="s">
        <v>18</v>
      </c>
      <c r="C57" s="26">
        <v>2435210.2000000002</v>
      </c>
      <c r="D57" s="26">
        <v>1892799.7</v>
      </c>
      <c r="E57" s="26">
        <v>1764875.7</v>
      </c>
      <c r="F57" s="4">
        <f t="shared" si="3"/>
        <v>72.473238655127176</v>
      </c>
      <c r="G57" s="4">
        <f t="shared" si="4"/>
        <v>93.241545843440278</v>
      </c>
    </row>
    <row r="58" spans="1:7" ht="95.25" customHeight="1">
      <c r="A58" s="15" t="s">
        <v>19</v>
      </c>
      <c r="B58" s="8" t="s">
        <v>66</v>
      </c>
      <c r="C58" s="4">
        <v>3637.1</v>
      </c>
      <c r="D58" s="26">
        <v>2727.8</v>
      </c>
      <c r="E58" s="26">
        <v>2727.6</v>
      </c>
      <c r="F58" s="4">
        <f t="shared" si="3"/>
        <v>74.993813752715084</v>
      </c>
      <c r="G58" s="4">
        <f t="shared" si="4"/>
        <v>99.99266808417039</v>
      </c>
    </row>
    <row r="59" spans="1:7" ht="204.75" customHeight="1">
      <c r="A59" s="15" t="s">
        <v>20</v>
      </c>
      <c r="B59" s="8" t="s">
        <v>21</v>
      </c>
      <c r="C59" s="4">
        <v>1307.8</v>
      </c>
      <c r="D59" s="26">
        <v>980.9</v>
      </c>
      <c r="E59" s="26">
        <v>980.9</v>
      </c>
      <c r="F59" s="4">
        <f t="shared" si="3"/>
        <v>75.003823214558807</v>
      </c>
      <c r="G59" s="4">
        <f t="shared" si="4"/>
        <v>100</v>
      </c>
    </row>
    <row r="60" spans="1:7" ht="129" customHeight="1">
      <c r="A60" s="15" t="s">
        <v>22</v>
      </c>
      <c r="B60" s="8" t="s">
        <v>23</v>
      </c>
      <c r="C60" s="4">
        <v>1351.5</v>
      </c>
      <c r="D60" s="26">
        <v>1013.6</v>
      </c>
      <c r="E60" s="26">
        <v>1013.6</v>
      </c>
      <c r="F60" s="4">
        <f t="shared" si="3"/>
        <v>74.998150203477621</v>
      </c>
      <c r="G60" s="4">
        <f t="shared" si="4"/>
        <v>100</v>
      </c>
    </row>
    <row r="61" spans="1:7" ht="112.5">
      <c r="A61" s="15" t="s">
        <v>24</v>
      </c>
      <c r="B61" s="8" t="s">
        <v>25</v>
      </c>
      <c r="C61" s="4">
        <v>15034.2</v>
      </c>
      <c r="D61" s="26">
        <v>11758.8</v>
      </c>
      <c r="E61" s="26">
        <v>11066.8</v>
      </c>
      <c r="F61" s="4">
        <f t="shared" si="3"/>
        <v>73.610833965225936</v>
      </c>
      <c r="G61" s="4">
        <f t="shared" si="4"/>
        <v>94.115045752967987</v>
      </c>
    </row>
    <row r="62" spans="1:7" ht="94.5" customHeight="1">
      <c r="A62" s="15" t="s">
        <v>26</v>
      </c>
      <c r="B62" s="8" t="s">
        <v>27</v>
      </c>
      <c r="C62" s="4">
        <v>13212.1</v>
      </c>
      <c r="D62" s="26">
        <v>9909.1</v>
      </c>
      <c r="E62" s="26">
        <v>9909.1</v>
      </c>
      <c r="F62" s="4">
        <f t="shared" si="3"/>
        <v>75.000189220487272</v>
      </c>
      <c r="G62" s="4">
        <f t="shared" si="4"/>
        <v>100</v>
      </c>
    </row>
    <row r="63" spans="1:7" ht="92.25" customHeight="1">
      <c r="A63" s="15" t="s">
        <v>28</v>
      </c>
      <c r="B63" s="8" t="s">
        <v>29</v>
      </c>
      <c r="C63" s="4">
        <v>2134.1999999999998</v>
      </c>
      <c r="D63" s="26">
        <v>1673.4</v>
      </c>
      <c r="E63" s="26">
        <v>1608.3</v>
      </c>
      <c r="F63" s="4">
        <f t="shared" si="3"/>
        <v>75.358448130447016</v>
      </c>
      <c r="G63" s="4">
        <f t="shared" si="4"/>
        <v>96.109716744352795</v>
      </c>
    </row>
    <row r="64" spans="1:7" ht="186" customHeight="1">
      <c r="A64" s="15" t="s">
        <v>30</v>
      </c>
      <c r="B64" s="8" t="s">
        <v>31</v>
      </c>
      <c r="C64" s="4">
        <v>4172.1000000000004</v>
      </c>
      <c r="D64" s="26">
        <v>3407.9</v>
      </c>
      <c r="E64" s="26">
        <v>3263.2</v>
      </c>
      <c r="F64" s="4">
        <f t="shared" si="3"/>
        <v>78.21480789051077</v>
      </c>
      <c r="G64" s="4">
        <f t="shared" si="4"/>
        <v>95.753983391531435</v>
      </c>
    </row>
    <row r="65" spans="1:7" ht="149.25" customHeight="1">
      <c r="A65" s="15" t="s">
        <v>32</v>
      </c>
      <c r="B65" s="8" t="s">
        <v>33</v>
      </c>
      <c r="C65" s="4">
        <v>133790.20000000001</v>
      </c>
      <c r="D65" s="26">
        <v>103890.7</v>
      </c>
      <c r="E65" s="26">
        <v>98370.6</v>
      </c>
      <c r="F65" s="4">
        <f t="shared" si="3"/>
        <v>73.526013116057825</v>
      </c>
      <c r="G65" s="4">
        <f t="shared" si="4"/>
        <v>94.686627388207029</v>
      </c>
    </row>
    <row r="66" spans="1:7" ht="77.25" customHeight="1">
      <c r="A66" s="15" t="s">
        <v>34</v>
      </c>
      <c r="B66" s="8" t="s">
        <v>35</v>
      </c>
      <c r="C66" s="4">
        <v>900.1</v>
      </c>
      <c r="D66" s="26">
        <v>675.1</v>
      </c>
      <c r="E66" s="26">
        <v>675.1</v>
      </c>
      <c r="F66" s="4">
        <f t="shared" si="3"/>
        <v>75.002777469170084</v>
      </c>
      <c r="G66" s="4">
        <f t="shared" si="4"/>
        <v>100</v>
      </c>
    </row>
    <row r="67" spans="1:7" ht="96" customHeight="1">
      <c r="A67" s="15" t="s">
        <v>36</v>
      </c>
      <c r="B67" s="8" t="s">
        <v>37</v>
      </c>
      <c r="C67" s="4">
        <v>246348.6</v>
      </c>
      <c r="D67" s="26">
        <v>187388.6</v>
      </c>
      <c r="E67" s="26">
        <v>159230.6</v>
      </c>
      <c r="F67" s="4">
        <f t="shared" si="3"/>
        <v>64.636291823862607</v>
      </c>
      <c r="G67" s="4">
        <f t="shared" si="4"/>
        <v>84.973472238972917</v>
      </c>
    </row>
    <row r="68" spans="1:7" ht="150" customHeight="1">
      <c r="A68" s="15" t="s">
        <v>38</v>
      </c>
      <c r="B68" s="8" t="s">
        <v>39</v>
      </c>
      <c r="C68" s="4">
        <v>60318.5</v>
      </c>
      <c r="D68" s="26">
        <v>41214</v>
      </c>
      <c r="E68" s="26">
        <v>32249.1</v>
      </c>
      <c r="F68" s="4">
        <f t="shared" si="3"/>
        <v>53.464691595447498</v>
      </c>
      <c r="G68" s="4">
        <f t="shared" si="4"/>
        <v>78.247925462221573</v>
      </c>
    </row>
    <row r="69" spans="1:7" ht="150.75" customHeight="1">
      <c r="A69" s="15" t="s">
        <v>40</v>
      </c>
      <c r="B69" s="8" t="s">
        <v>41</v>
      </c>
      <c r="C69" s="4">
        <v>9694.7999999999993</v>
      </c>
      <c r="D69" s="26">
        <v>7436.9</v>
      </c>
      <c r="E69" s="26">
        <v>7417.4</v>
      </c>
      <c r="F69" s="4">
        <f t="shared" si="3"/>
        <v>76.509056401369818</v>
      </c>
      <c r="G69" s="4">
        <f t="shared" si="4"/>
        <v>99.737793973295325</v>
      </c>
    </row>
    <row r="70" spans="1:7" ht="258.75" customHeight="1">
      <c r="A70" s="15" t="s">
        <v>42</v>
      </c>
      <c r="B70" s="8" t="s">
        <v>43</v>
      </c>
      <c r="C70" s="4">
        <v>5538</v>
      </c>
      <c r="D70" s="26">
        <v>4139.8999999999996</v>
      </c>
      <c r="E70" s="26">
        <v>4139.3</v>
      </c>
      <c r="F70" s="4">
        <f t="shared" si="3"/>
        <v>74.743589743589752</v>
      </c>
      <c r="G70" s="4">
        <f t="shared" si="4"/>
        <v>99.985506896301857</v>
      </c>
    </row>
    <row r="71" spans="1:7" ht="203.25" customHeight="1">
      <c r="A71" s="15" t="s">
        <v>44</v>
      </c>
      <c r="B71" s="8" t="s">
        <v>45</v>
      </c>
      <c r="C71" s="4">
        <v>38186.5</v>
      </c>
      <c r="D71" s="26">
        <v>28905.4</v>
      </c>
      <c r="E71" s="26">
        <v>28343.599999999999</v>
      </c>
      <c r="F71" s="4">
        <f t="shared" si="3"/>
        <v>74.224136802273051</v>
      </c>
      <c r="G71" s="4">
        <f t="shared" si="4"/>
        <v>98.056418523874427</v>
      </c>
    </row>
    <row r="72" spans="1:7" ht="203.25" customHeight="1">
      <c r="A72" s="15" t="s">
        <v>46</v>
      </c>
      <c r="B72" s="8" t="s">
        <v>47</v>
      </c>
      <c r="C72" s="4">
        <v>381.9</v>
      </c>
      <c r="D72" s="26">
        <v>286.10000000000002</v>
      </c>
      <c r="E72" s="26">
        <v>144</v>
      </c>
      <c r="F72" s="4">
        <f t="shared" si="3"/>
        <v>37.706205813040064</v>
      </c>
      <c r="G72" s="4">
        <f t="shared" si="4"/>
        <v>50.332051730164274</v>
      </c>
    </row>
    <row r="73" spans="1:7" ht="131.25" customHeight="1">
      <c r="A73" s="15" t="s">
        <v>48</v>
      </c>
      <c r="B73" s="8" t="s">
        <v>49</v>
      </c>
      <c r="C73" s="4">
        <v>179.5</v>
      </c>
      <c r="D73" s="26">
        <v>149.80000000000001</v>
      </c>
      <c r="E73" s="26">
        <v>112.2</v>
      </c>
      <c r="F73" s="4">
        <f t="shared" si="3"/>
        <v>62.506963788300837</v>
      </c>
      <c r="G73" s="4">
        <f t="shared" si="4"/>
        <v>74.89986648865154</v>
      </c>
    </row>
    <row r="74" spans="1:7" ht="129" customHeight="1">
      <c r="A74" s="15" t="s">
        <v>50</v>
      </c>
      <c r="B74" s="8" t="s">
        <v>51</v>
      </c>
      <c r="C74" s="4">
        <v>17945.5</v>
      </c>
      <c r="D74" s="26">
        <v>13305.4</v>
      </c>
      <c r="E74" s="26">
        <v>11952.1</v>
      </c>
      <c r="F74" s="4">
        <f t="shared" si="3"/>
        <v>66.602212253768357</v>
      </c>
      <c r="G74" s="4">
        <f t="shared" si="4"/>
        <v>89.828941632720543</v>
      </c>
    </row>
    <row r="75" spans="1:7" ht="75">
      <c r="A75" s="15" t="s">
        <v>52</v>
      </c>
      <c r="B75" s="8" t="s">
        <v>53</v>
      </c>
      <c r="C75" s="4">
        <v>1210018.5</v>
      </c>
      <c r="D75" s="26">
        <v>949275.5</v>
      </c>
      <c r="E75" s="26">
        <v>904350.3</v>
      </c>
      <c r="F75" s="4">
        <f t="shared" si="3"/>
        <v>74.738551518013992</v>
      </c>
      <c r="G75" s="4">
        <f t="shared" si="4"/>
        <v>95.267422365793706</v>
      </c>
    </row>
    <row r="76" spans="1:7" ht="78" customHeight="1">
      <c r="A76" s="15" t="s">
        <v>59</v>
      </c>
      <c r="B76" s="8" t="s">
        <v>69</v>
      </c>
      <c r="C76" s="4">
        <v>285.39999999999998</v>
      </c>
      <c r="D76" s="26">
        <v>285.39999999999998</v>
      </c>
      <c r="E76" s="26">
        <v>256.8</v>
      </c>
      <c r="F76" s="4">
        <f t="shared" si="3"/>
        <v>89.978976874562036</v>
      </c>
      <c r="G76" s="4">
        <f t="shared" si="4"/>
        <v>89.978976874562036</v>
      </c>
    </row>
    <row r="77" spans="1:7" ht="162.75" customHeight="1">
      <c r="A77" s="23" t="s">
        <v>60</v>
      </c>
      <c r="B77" s="22" t="s">
        <v>61</v>
      </c>
      <c r="C77" s="20">
        <f t="shared" ref="C77:D78" si="7">C78</f>
        <v>250</v>
      </c>
      <c r="D77" s="20">
        <f t="shared" si="7"/>
        <v>250</v>
      </c>
      <c r="E77" s="18">
        <f>E78</f>
        <v>250</v>
      </c>
      <c r="F77" s="4">
        <f t="shared" si="3"/>
        <v>100</v>
      </c>
      <c r="G77" s="4">
        <f t="shared" si="4"/>
        <v>100</v>
      </c>
    </row>
    <row r="78" spans="1:7" ht="56.25">
      <c r="A78" s="23" t="s">
        <v>62</v>
      </c>
      <c r="B78" s="24" t="s">
        <v>63</v>
      </c>
      <c r="C78" s="18">
        <f t="shared" si="7"/>
        <v>250</v>
      </c>
      <c r="D78" s="18">
        <f t="shared" si="7"/>
        <v>250</v>
      </c>
      <c r="E78" s="18">
        <f>E79</f>
        <v>250</v>
      </c>
      <c r="F78" s="4">
        <f t="shared" si="3"/>
        <v>100</v>
      </c>
      <c r="G78" s="4">
        <f t="shared" si="4"/>
        <v>100</v>
      </c>
    </row>
    <row r="79" spans="1:7" ht="62.25" customHeight="1">
      <c r="A79" s="23" t="s">
        <v>64</v>
      </c>
      <c r="B79" s="24" t="s">
        <v>65</v>
      </c>
      <c r="C79" s="18">
        <v>250</v>
      </c>
      <c r="D79" s="26">
        <v>250</v>
      </c>
      <c r="E79" s="18">
        <v>250</v>
      </c>
      <c r="F79" s="4">
        <f t="shared" si="3"/>
        <v>100</v>
      </c>
      <c r="G79" s="4">
        <f t="shared" si="4"/>
        <v>100</v>
      </c>
    </row>
    <row r="80" spans="1:7" ht="76.5" customHeight="1">
      <c r="A80" s="15" t="s">
        <v>54</v>
      </c>
      <c r="B80" s="8" t="s">
        <v>55</v>
      </c>
      <c r="C80" s="4">
        <f>C81</f>
        <v>-2859.9</v>
      </c>
      <c r="D80" s="26">
        <f t="shared" ref="D80" si="8">D81</f>
        <v>-2859.9</v>
      </c>
      <c r="E80" s="4">
        <f>E81</f>
        <v>-2859.9</v>
      </c>
      <c r="F80" s="4">
        <f t="shared" si="3"/>
        <v>100</v>
      </c>
      <c r="G80" s="4">
        <f t="shared" si="4"/>
        <v>100</v>
      </c>
    </row>
    <row r="81" spans="1:7" ht="75">
      <c r="A81" s="15" t="s">
        <v>56</v>
      </c>
      <c r="B81" s="8" t="s">
        <v>57</v>
      </c>
      <c r="C81" s="4">
        <v>-2859.9</v>
      </c>
      <c r="D81" s="26">
        <v>-2859.9</v>
      </c>
      <c r="E81" s="26">
        <v>-2859.9</v>
      </c>
      <c r="F81" s="4">
        <f t="shared" si="3"/>
        <v>100</v>
      </c>
      <c r="G81" s="4">
        <f t="shared" si="4"/>
        <v>100</v>
      </c>
    </row>
    <row r="82" spans="1:7" ht="18.75">
      <c r="A82" s="7"/>
      <c r="B82" s="7" t="s">
        <v>58</v>
      </c>
      <c r="C82" s="11">
        <f>C6+C46</f>
        <v>11777653.800000001</v>
      </c>
      <c r="D82" s="11">
        <f t="shared" ref="D82:E82" si="9">D6+D46</f>
        <v>8200797.5</v>
      </c>
      <c r="E82" s="11">
        <f t="shared" si="9"/>
        <v>7759114.5000000019</v>
      </c>
      <c r="F82" s="4">
        <f t="shared" si="3"/>
        <v>65.879967536488465</v>
      </c>
      <c r="G82" s="4">
        <f t="shared" si="4"/>
        <v>94.614145758385106</v>
      </c>
    </row>
    <row r="83" spans="1:7" ht="18" customHeight="1"/>
    <row r="84" spans="1:7" ht="20.25">
      <c r="A84" s="12" t="s">
        <v>7</v>
      </c>
      <c r="B84" s="13"/>
      <c r="C84" s="13"/>
      <c r="D84" s="13"/>
      <c r="E84"/>
      <c r="F84" s="13"/>
      <c r="G84" s="14"/>
    </row>
    <row r="85" spans="1:7" ht="20.25">
      <c r="A85" s="12" t="s">
        <v>5</v>
      </c>
      <c r="B85" s="13"/>
      <c r="C85" s="13"/>
      <c r="D85" s="13"/>
      <c r="E85" s="13"/>
      <c r="F85" s="13"/>
      <c r="G85" s="14" t="s">
        <v>8</v>
      </c>
    </row>
    <row r="86" spans="1:7" ht="20.25">
      <c r="A86" s="12" t="s">
        <v>6</v>
      </c>
      <c r="B86" s="13"/>
      <c r="C86" s="13"/>
      <c r="D86" s="13"/>
      <c r="E86" s="13"/>
      <c r="F86"/>
      <c r="G86"/>
    </row>
  </sheetData>
  <mergeCells count="6">
    <mergeCell ref="A1:G1"/>
    <mergeCell ref="E3:E4"/>
    <mergeCell ref="D3:D4"/>
    <mergeCell ref="C3:C4"/>
    <mergeCell ref="B3:B4"/>
    <mergeCell ref="A3:A4"/>
  </mergeCells>
  <pageMargins left="0.39370078740157483" right="0.39370078740157483" top="0.47244094488188981" bottom="0.43307086614173229" header="0.31496062992125984" footer="0.31496062992125984"/>
  <pageSetup paperSize="9" scale="85" fitToHeight="0" orientation="landscape" horizontalDpi="180" verticalDpi="180" r:id="rId1"/>
  <headerFooter differentFirst="1">
    <oddHeader>&amp;C&amp;P</oddHeader>
  </headerFooter>
  <rowBreaks count="2" manualBreakCount="2">
    <brk id="71" max="6" man="1"/>
    <brk id="75"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2015-10-12T13:34:34Z</dcterms:modified>
</cp:coreProperties>
</file>